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dresfeliperamirezcorredor/Downloads/"/>
    </mc:Choice>
  </mc:AlternateContent>
  <xr:revisionPtr revIDLastSave="0" documentId="8_{4626625B-48C7-784B-9FE1-3F6F5A28C46D}" xr6:coauthVersionLast="47" xr6:coauthVersionMax="47" xr10:uidLastSave="{00000000-0000-0000-0000-000000000000}"/>
  <bookViews>
    <workbookView xWindow="28800" yWindow="0" windowWidth="38400" windowHeight="21600" activeTab="1" xr2:uid="{A06DD776-678B-8D4E-B07A-08F0F7068F07}"/>
  </bookViews>
  <sheets>
    <sheet name="SEGUIMIENTO RECURSOS" sheetId="1" r:id="rId1"/>
    <sheet name="FASE II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'FASE II'!#REF!</definedName>
    <definedName name="_xlnm._FilterDatabase" localSheetId="0" hidden="1">'SEGUIMIENTO RECURSOS'!#REF!</definedName>
    <definedName name="a" localSheetId="1">#REF!</definedName>
    <definedName name="a">#REF!</definedName>
    <definedName name="Tarifas">'[2]Proyeccion tarifas'!#REF!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E29" i="2"/>
  <c r="M22" i="2"/>
  <c r="M20" i="2"/>
  <c r="F17" i="2"/>
  <c r="M15" i="2"/>
  <c r="M14" i="2"/>
  <c r="M13" i="2"/>
  <c r="M12" i="2"/>
  <c r="M11" i="2"/>
  <c r="M10" i="2"/>
  <c r="D18" i="2" s="1"/>
  <c r="C26" i="1"/>
  <c r="C25" i="1"/>
  <c r="J18" i="1"/>
  <c r="O9" i="1" s="1"/>
  <c r="J16" i="1"/>
  <c r="J15" i="1"/>
  <c r="D19" i="2" l="1"/>
  <c r="E18" i="2"/>
  <c r="E19" i="2" s="1"/>
  <c r="M17" i="2"/>
  <c r="F18" i="2"/>
  <c r="F19" i="2" s="1"/>
  <c r="D25" i="1"/>
  <c r="M19" i="2" l="1"/>
  <c r="M18" i="2"/>
  <c r="D26" i="1"/>
  <c r="F25" i="1"/>
  <c r="E25" i="1"/>
  <c r="E26" i="1" s="1"/>
</calcChain>
</file>

<file path=xl/sharedStrings.xml><?xml version="1.0" encoding="utf-8"?>
<sst xmlns="http://schemas.openxmlformats.org/spreadsheetml/2006/main" count="98" uniqueCount="71">
  <si>
    <t>Plan de Aseguramiento de la Prestación de los Servicios Públicos de Acueducto, 
Alcantarillado y Aseo en el Marco del PDA 
RISARALDA 2025-2026</t>
  </si>
  <si>
    <t>PRESUPUESTO INICIAL PAP RISARALDA 2025-2026</t>
  </si>
  <si>
    <t>FUENTE</t>
  </si>
  <si>
    <t># CDR</t>
  </si>
  <si>
    <t>OBJETO</t>
  </si>
  <si>
    <t>N° DE CONTRATO</t>
  </si>
  <si>
    <t>NOMBRE</t>
  </si>
  <si>
    <t>CARGO</t>
  </si>
  <si>
    <t>VALOR CONTRATO Y RP</t>
  </si>
  <si>
    <t>VALOR MENSUAL</t>
  </si>
  <si>
    <t>TIEMPO</t>
  </si>
  <si>
    <t>FECHA DE INICIO</t>
  </si>
  <si>
    <t>FECHA FINAL</t>
  </si>
  <si>
    <t xml:space="preserve">SALDO DE APROPIACIÓN DISPONIBLE </t>
  </si>
  <si>
    <t>SGP DEPARTAMENTAL</t>
  </si>
  <si>
    <t>Prestar los Servicios profesionales especializados a Empresas Públicas de Risaralda S.A. E.S.P., en los procesos relacionados con la coordinación y ejecución de las actividades contenidas en el Plan de Aseguramiento en la Prestación Risaralda 2025-2026</t>
  </si>
  <si>
    <t>No. ID-CPS-68- 2025</t>
  </si>
  <si>
    <t>Andrés Felipe Ramírez Corredor</t>
  </si>
  <si>
    <t>COORDINADOR
PAP</t>
  </si>
  <si>
    <t>UN (01) MES (20) DIAS</t>
  </si>
  <si>
    <t>Prestar los Servicios profesionales especializados a Empresas Públicas de Risaralda S.A. E.S.P, en los procesos asociados al cumplimiento del programa de buenas prácticas comerciales contemplado en el Plan de Aseguramiento en la Prestación Risaralda 2025-2026”.</t>
  </si>
  <si>
    <t>No. ID-CPS-71- 2025</t>
  </si>
  <si>
    <t>Adriana María Vélez</t>
  </si>
  <si>
    <t>PROFESIONAL ESPECIALIZADA BUENAS PRACTICAS COMERCIALES</t>
  </si>
  <si>
    <t>UN (01) MES Y QUINCE (15) DIAS</t>
  </si>
  <si>
    <t>Prestar los Servicios profesionales especializados a Empresas Públicas de Risaralda S.A. E.S.P., en los procesos relacionados con la coordinación y ejecución de las actividades contenidas en el Plan de Aseguramiento de la Prestación Risaralda 2025-2026</t>
  </si>
  <si>
    <t>EPR-CPS-04-2026</t>
  </si>
  <si>
    <t>Prestar los Servicios profesionales especializados a Empresas Públicas de Risaralda S.A. E.S.P, en los procesos asociados a la finalización de la Fase II e implementación de la Fase III correspondiente al programa de buenas prácticas comerciales contemplado en el Plan de Aseguramiento de la Prestación Risaralda 2025-2026</t>
  </si>
  <si>
    <t xml:space="preserve">EPR-CPS-03-2026 </t>
  </si>
  <si>
    <t>Prestar los Servicios profesionales especializados a Empresas Públicas de Risaralda S.A. E.S.P, en los procesos asociados a la ejecución de las actividades contempladas en el Plan de Aseguramiento de la Prestación Risaralda 2025-2026</t>
  </si>
  <si>
    <t>EPR-CPS-02-2026</t>
  </si>
  <si>
    <t>Jose Bernardo Jaramillo Montoya</t>
  </si>
  <si>
    <t>PROFESIONAL ESPECIALIZADO CARGUE DE INFORMACIÓN AL SUI</t>
  </si>
  <si>
    <t>EPR-CPS-01-2026</t>
  </si>
  <si>
    <t>Stephanie Cardona Quiceno</t>
  </si>
  <si>
    <t>PROFESIONAL ESPECIALIZADA APOYO ADMINISTRATIVO</t>
  </si>
  <si>
    <t>Prestación de servicios de apoyo a la gestión en los procesos asociados al cumplimiento del programa de buenas prácticas comerciales según lo contemplado en el Plan de Aseguramiento en la Prestación Risaralda 2025-2026</t>
  </si>
  <si>
    <t>EPR-CPS-25-2026</t>
  </si>
  <si>
    <t>Mariana García Buitrago</t>
  </si>
  <si>
    <t>TECNOLOGA PROGRAMA BUENAS PRACTICAS COMERCIALES</t>
  </si>
  <si>
    <t>PRESTACIMN DE SERVICIOS DE APOYO A LA GESTIMN EN LOS PROCESOS ASOCIADOSA LA EJECUCIMN DEL PLAN DE ASEGURAMIENTO DE LA PRESTACIMN DE LOSSERVICIOS DEL PDA RISARALDA 2025-2026</t>
  </si>
  <si>
    <t>EPR-CPS-40-2026</t>
  </si>
  <si>
    <t>Heiner Libaniel Grajales Taba</t>
  </si>
  <si>
    <t>Bachiller</t>
  </si>
  <si>
    <t>TOTAL</t>
  </si>
  <si>
    <t>TOTAL CONTRATADO</t>
  </si>
  <si>
    <t>SALDO INICIAL</t>
  </si>
  <si>
    <t>EJECUTADO</t>
  </si>
  <si>
    <t>SALDO POR EJECUTAR</t>
  </si>
  <si>
    <t>% EJECUTADO</t>
  </si>
  <si>
    <t>07 DE JULIO 2021</t>
  </si>
  <si>
    <t>PROGRAMADO</t>
  </si>
  <si>
    <t>FASE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</si>
  <si>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</si>
  <si>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</si>
  <si>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</si>
  <si>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</si>
  <si>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</si>
  <si>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</si>
  <si>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</si>
  <si>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</si>
  <si>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</si>
  <si>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II</t>
  </si>
  <si>
    <t>%</t>
  </si>
  <si>
    <t>III</t>
  </si>
  <si>
    <t>Retraso</t>
  </si>
  <si>
    <t>Restraso</t>
  </si>
  <si>
    <t>RESUMEN</t>
  </si>
  <si>
    <t>EJECUTADO VS PROGRAMADO</t>
  </si>
  <si>
    <t>TOTAL FASE II VS EJECUTADO</t>
  </si>
  <si>
    <t>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</si>
</sst>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_);_(@_)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0" xfId="0" applyNumberFormat="1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64" fontId="1" fillId="2" borderId="0" xfId="2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 applyAlignment="1">
      <alignment horizontal="center" vertical="center" wrapText="1"/>
    </xf>
    <xf numFmtId="164" fontId="0" fillId="2" borderId="0" xfId="2" applyFont="1" applyFill="1" applyBorder="1" applyAlignment="1">
      <alignment horizontal="center" vertical="center" wrapText="1"/>
    </xf>
    <xf numFmtId="164" fontId="1" fillId="2" borderId="13" xfId="2" applyFont="1" applyFill="1" applyBorder="1" applyAlignment="1">
      <alignment horizontal="center" vertical="center" wrapText="1"/>
    </xf>
    <xf numFmtId="164" fontId="1" fillId="2" borderId="12" xfId="2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49" fontId="0" fillId="2" borderId="15" xfId="2" applyNumberFormat="1" applyFont="1" applyFill="1" applyBorder="1" applyAlignment="1">
      <alignment horizontal="center" vertical="center" wrapText="1"/>
    </xf>
    <xf numFmtId="164" fontId="0" fillId="2" borderId="14" xfId="2" applyFont="1" applyFill="1" applyBorder="1" applyAlignment="1">
      <alignment horizontal="center" vertical="center" wrapText="1"/>
    </xf>
    <xf numFmtId="1" fontId="0" fillId="2" borderId="16" xfId="2" applyNumberFormat="1" applyFont="1" applyFill="1" applyBorder="1" applyAlignment="1">
      <alignment horizontal="center" vertical="center" wrapText="1"/>
    </xf>
    <xf numFmtId="14" fontId="0" fillId="2" borderId="14" xfId="2" applyNumberFormat="1" applyFont="1" applyFill="1" applyBorder="1" applyAlignment="1">
      <alignment horizontal="center" vertical="center" wrapText="1"/>
    </xf>
    <xf numFmtId="164" fontId="1" fillId="2" borderId="12" xfId="2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164" fontId="1" fillId="2" borderId="17" xfId="2" applyFont="1" applyFill="1" applyBorder="1" applyAlignment="1">
      <alignment horizontal="center" vertical="center" wrapText="1"/>
    </xf>
    <xf numFmtId="164" fontId="1" fillId="2" borderId="18" xfId="2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2" borderId="14" xfId="2" applyFont="1" applyFill="1" applyBorder="1" applyAlignment="1">
      <alignment horizontal="center" vertical="center"/>
    </xf>
    <xf numFmtId="164" fontId="1" fillId="2" borderId="18" xfId="2" applyFont="1" applyFill="1" applyBorder="1" applyAlignment="1">
      <alignment horizontal="center" vertical="center"/>
    </xf>
    <xf numFmtId="1" fontId="0" fillId="2" borderId="16" xfId="2" applyNumberFormat="1" applyFont="1" applyFill="1" applyBorder="1" applyAlignment="1">
      <alignment horizontal="center" vertical="center"/>
    </xf>
    <xf numFmtId="164" fontId="1" fillId="2" borderId="16" xfId="2" applyFont="1" applyFill="1" applyBorder="1" applyAlignment="1">
      <alignment horizontal="center" vertical="center" wrapText="1"/>
    </xf>
    <xf numFmtId="164" fontId="0" fillId="2" borderId="14" xfId="2" applyFont="1" applyFill="1" applyBorder="1" applyAlignment="1">
      <alignment horizontal="center" wrapText="1"/>
    </xf>
    <xf numFmtId="164" fontId="0" fillId="2" borderId="14" xfId="2" applyFont="1" applyFill="1" applyBorder="1" applyAlignment="1">
      <alignment horizontal="center"/>
    </xf>
    <xf numFmtId="1" fontId="0" fillId="2" borderId="16" xfId="2" applyNumberFormat="1" applyFont="1" applyFill="1" applyBorder="1" applyAlignment="1">
      <alignment horizontal="center"/>
    </xf>
    <xf numFmtId="164" fontId="1" fillId="2" borderId="19" xfId="2" applyFont="1" applyFill="1" applyBorder="1" applyAlignment="1">
      <alignment horizontal="center" vertical="center" wrapText="1"/>
    </xf>
    <xf numFmtId="164" fontId="1" fillId="2" borderId="20" xfId="2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0" fillId="2" borderId="22" xfId="2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164" fontId="2" fillId="2" borderId="21" xfId="2" applyFont="1" applyFill="1" applyBorder="1" applyAlignment="1">
      <alignment horizontal="center"/>
    </xf>
    <xf numFmtId="164" fontId="2" fillId="2" borderId="19" xfId="2" applyFont="1" applyFill="1" applyBorder="1" applyAlignment="1">
      <alignment horizontal="center"/>
    </xf>
    <xf numFmtId="164" fontId="2" fillId="2" borderId="20" xfId="2" applyFont="1" applyFill="1" applyBorder="1" applyAlignment="1">
      <alignment horizontal="center"/>
    </xf>
    <xf numFmtId="164" fontId="1" fillId="2" borderId="20" xfId="2" applyFont="1" applyFill="1" applyBorder="1" applyAlignment="1">
      <alignment horizontal="center" vertical="center"/>
    </xf>
    <xf numFmtId="164" fontId="1" fillId="2" borderId="0" xfId="2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0" fillId="2" borderId="0" xfId="2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2" fillId="2" borderId="0" xfId="2" applyFont="1" applyFill="1" applyBorder="1"/>
    <xf numFmtId="164" fontId="2" fillId="2" borderId="0" xfId="2" applyFont="1" applyFill="1" applyBorder="1" applyAlignment="1">
      <alignment horizontal="center"/>
    </xf>
    <xf numFmtId="164" fontId="1" fillId="2" borderId="10" xfId="2" applyFont="1" applyFill="1" applyBorder="1" applyAlignment="1">
      <alignment horizontal="center" vertical="center" wrapText="1"/>
    </xf>
    <xf numFmtId="9" fontId="0" fillId="2" borderId="12" xfId="1" applyFont="1" applyFill="1" applyBorder="1" applyAlignment="1">
      <alignment horizontal="center" vertical="center" wrapText="1"/>
    </xf>
    <xf numFmtId="164" fontId="2" fillId="2" borderId="10" xfId="2" applyFont="1" applyFill="1" applyBorder="1" applyAlignment="1">
      <alignment horizontal="center" vertical="center" wrapText="1"/>
    </xf>
    <xf numFmtId="9" fontId="0" fillId="2" borderId="20" xfId="1" applyFont="1" applyFill="1" applyBorder="1" applyAlignment="1">
      <alignment horizontal="center" vertical="center" wrapText="1"/>
    </xf>
    <xf numFmtId="9" fontId="0" fillId="2" borderId="0" xfId="1" applyFont="1" applyFill="1" applyAlignment="1">
      <alignment horizontal="center" vertical="center" wrapText="1"/>
    </xf>
    <xf numFmtId="164" fontId="1" fillId="2" borderId="0" xfId="2" applyFont="1" applyFill="1" applyBorder="1"/>
    <xf numFmtId="164" fontId="1" fillId="2" borderId="0" xfId="2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164" fontId="1" fillId="2" borderId="17" xfId="2" applyFont="1" applyFill="1" applyBorder="1" applyAlignment="1">
      <alignment horizontal="center" vertical="center" wrapText="1"/>
    </xf>
    <xf numFmtId="3" fontId="0" fillId="2" borderId="24" xfId="0" applyNumberFormat="1" applyFill="1" applyBorder="1" applyAlignment="1">
      <alignment horizontal="center" vertical="center" wrapText="1"/>
    </xf>
    <xf numFmtId="3" fontId="0" fillId="2" borderId="25" xfId="2" applyNumberFormat="1" applyFont="1" applyFill="1" applyBorder="1" applyAlignment="1">
      <alignment horizontal="center" vertical="center" wrapText="1"/>
    </xf>
    <xf numFmtId="3" fontId="0" fillId="2" borderId="24" xfId="2" applyNumberFormat="1" applyFont="1" applyFill="1" applyBorder="1" applyAlignment="1">
      <alignment horizontal="center" vertical="center" wrapText="1"/>
    </xf>
    <xf numFmtId="164" fontId="0" fillId="2" borderId="24" xfId="2" applyFont="1" applyFill="1" applyBorder="1" applyAlignment="1">
      <alignment horizontal="center" vertical="center" wrapText="1"/>
    </xf>
    <xf numFmtId="164" fontId="1" fillId="2" borderId="19" xfId="2" applyFont="1" applyFill="1" applyBorder="1" applyAlignment="1">
      <alignment horizontal="center" vertical="center" wrapText="1"/>
    </xf>
    <xf numFmtId="165" fontId="0" fillId="2" borderId="21" xfId="1" applyNumberFormat="1" applyFont="1" applyFill="1" applyBorder="1" applyAlignment="1">
      <alignment horizontal="center" vertical="center" wrapText="1"/>
    </xf>
    <xf numFmtId="165" fontId="0" fillId="2" borderId="22" xfId="1" applyNumberFormat="1" applyFont="1" applyFill="1" applyBorder="1" applyAlignment="1">
      <alignment horizontal="center" vertical="center" wrapText="1"/>
    </xf>
    <xf numFmtId="3" fontId="0" fillId="2" borderId="22" xfId="2" applyNumberFormat="1" applyFont="1" applyFill="1" applyBorder="1" applyAlignment="1">
      <alignment horizontal="center" vertical="center" wrapText="1"/>
    </xf>
    <xf numFmtId="3" fontId="0" fillId="2" borderId="21" xfId="2" applyNumberFormat="1" applyFont="1" applyFill="1" applyBorder="1" applyAlignment="1">
      <alignment horizontal="center" vertical="center" wrapText="1"/>
    </xf>
    <xf numFmtId="9" fontId="0" fillId="2" borderId="20" xfId="1" applyFont="1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3" fontId="0" fillId="2" borderId="21" xfId="0" applyNumberFormat="1" applyFill="1" applyBorder="1" applyAlignment="1">
      <alignment horizontal="center" vertical="center" wrapText="1"/>
    </xf>
    <xf numFmtId="9" fontId="0" fillId="2" borderId="24" xfId="1" applyFont="1" applyFill="1" applyBorder="1" applyAlignment="1">
      <alignment horizontal="center" vertical="center" wrapText="1"/>
    </xf>
    <xf numFmtId="164" fontId="2" fillId="5" borderId="6" xfId="2" applyFont="1" applyFill="1" applyBorder="1" applyAlignment="1">
      <alignment horizontal="center" vertical="center" wrapText="1"/>
    </xf>
    <xf numFmtId="164" fontId="2" fillId="5" borderId="7" xfId="2" applyFont="1" applyFill="1" applyBorder="1" applyAlignment="1">
      <alignment horizontal="center" vertical="center" wrapText="1"/>
    </xf>
    <xf numFmtId="164" fontId="2" fillId="5" borderId="8" xfId="2" applyFont="1" applyFill="1" applyBorder="1" applyAlignment="1">
      <alignment horizontal="center" vertical="center" wrapText="1"/>
    </xf>
    <xf numFmtId="164" fontId="0" fillId="5" borderId="20" xfId="2" applyFont="1" applyFill="1" applyBorder="1" applyAlignment="1">
      <alignment horizontal="center" vertical="center" wrapText="1"/>
    </xf>
    <xf numFmtId="49" fontId="2" fillId="4" borderId="23" xfId="0" applyNumberFormat="1" applyFont="1" applyFill="1" applyBorder="1" applyAlignment="1">
      <alignment horizontal="center" vertical="center" wrapText="1"/>
    </xf>
    <xf numFmtId="164" fontId="1" fillId="2" borderId="13" xfId="2" applyFont="1" applyFill="1" applyBorder="1" applyAlignment="1">
      <alignment horizontal="center" vertical="center" wrapText="1"/>
    </xf>
    <xf numFmtId="3" fontId="0" fillId="2" borderId="13" xfId="0" applyNumberFormat="1" applyFill="1" applyBorder="1" applyAlignment="1">
      <alignment horizontal="center" vertical="center" wrapText="1"/>
    </xf>
    <xf numFmtId="3" fontId="0" fillId="2" borderId="26" xfId="0" applyNumberFormat="1" applyFill="1" applyBorder="1" applyAlignment="1">
      <alignment horizontal="center" vertical="center" wrapText="1"/>
    </xf>
    <xf numFmtId="164" fontId="0" fillId="2" borderId="26" xfId="2" applyFont="1" applyFill="1" applyBorder="1" applyAlignment="1">
      <alignment horizontal="center" wrapText="1"/>
    </xf>
    <xf numFmtId="164" fontId="0" fillId="2" borderId="27" xfId="2" applyFont="1" applyFill="1" applyBorder="1" applyAlignment="1">
      <alignment horizontal="center" wrapText="1"/>
    </xf>
    <xf numFmtId="164" fontId="0" fillId="2" borderId="26" xfId="2" applyFont="1" applyFill="1" applyBorder="1" applyAlignment="1">
      <alignment horizontal="center"/>
    </xf>
    <xf numFmtId="3" fontId="0" fillId="2" borderId="0" xfId="0" applyNumberFormat="1" applyFill="1"/>
    <xf numFmtId="164" fontId="1" fillId="2" borderId="28" xfId="2" applyFont="1" applyFill="1" applyBorder="1" applyAlignment="1">
      <alignment horizontal="center" vertical="center" wrapText="1"/>
    </xf>
    <xf numFmtId="9" fontId="0" fillId="2" borderId="16" xfId="1" applyFont="1" applyFill="1" applyBorder="1" applyAlignment="1">
      <alignment horizontal="center" vertical="center" wrapText="1"/>
    </xf>
    <xf numFmtId="9" fontId="0" fillId="2" borderId="14" xfId="1" applyFont="1" applyFill="1" applyBorder="1" applyAlignment="1">
      <alignment horizontal="center" vertical="center" wrapText="1"/>
    </xf>
    <xf numFmtId="164" fontId="0" fillId="2" borderId="29" xfId="2" applyFont="1" applyFill="1" applyBorder="1" applyAlignment="1">
      <alignment horizontal="center" wrapText="1"/>
    </xf>
    <xf numFmtId="164" fontId="0" fillId="2" borderId="30" xfId="2" applyFont="1" applyFill="1" applyBorder="1" applyAlignment="1">
      <alignment horizontal="center" wrapText="1"/>
    </xf>
    <xf numFmtId="9" fontId="0" fillId="2" borderId="14" xfId="1" applyFont="1" applyFill="1" applyBorder="1" applyAlignment="1">
      <alignment horizontal="center"/>
    </xf>
    <xf numFmtId="9" fontId="0" fillId="2" borderId="19" xfId="1" applyFont="1" applyFill="1" applyBorder="1" applyAlignment="1">
      <alignment horizontal="center" vertical="center" wrapText="1"/>
    </xf>
    <xf numFmtId="9" fontId="0" fillId="2" borderId="21" xfId="1" applyFont="1" applyFill="1" applyBorder="1" applyAlignment="1">
      <alignment horizontal="center" vertical="center" wrapText="1"/>
    </xf>
    <xf numFmtId="164" fontId="0" fillId="2" borderId="21" xfId="2" applyFont="1" applyFill="1" applyBorder="1" applyAlignment="1">
      <alignment horizontal="center" wrapText="1"/>
    </xf>
    <xf numFmtId="164" fontId="0" fillId="2" borderId="31" xfId="2" applyFont="1" applyFill="1" applyBorder="1" applyAlignment="1">
      <alignment horizontal="center" wrapText="1"/>
    </xf>
    <xf numFmtId="9" fontId="0" fillId="2" borderId="21" xfId="1" applyFont="1" applyFill="1" applyBorder="1" applyAlignment="1">
      <alignment horizontal="center"/>
    </xf>
    <xf numFmtId="164" fontId="1" fillId="2" borderId="1" xfId="2" applyFont="1" applyFill="1" applyBorder="1" applyAlignment="1">
      <alignment horizontal="center" vertical="center" wrapText="1"/>
    </xf>
    <xf numFmtId="164" fontId="0" fillId="2" borderId="12" xfId="2" applyFont="1" applyFill="1" applyBorder="1" applyAlignment="1">
      <alignment horizontal="center" wrapText="1"/>
    </xf>
    <xf numFmtId="164" fontId="0" fillId="2" borderId="3" xfId="2" applyFon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 vertical="center" wrapText="1"/>
    </xf>
    <xf numFmtId="3" fontId="0" fillId="2" borderId="30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0" fillId="2" borderId="21" xfId="2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/>
    </xf>
    <xf numFmtId="164" fontId="2" fillId="5" borderId="9" xfId="2" applyFont="1" applyFill="1" applyBorder="1" applyAlignment="1">
      <alignment horizontal="center" vertical="center" wrapText="1"/>
    </xf>
    <xf numFmtId="164" fontId="2" fillId="5" borderId="11" xfId="2" applyFont="1" applyFill="1" applyBorder="1" applyAlignment="1">
      <alignment horizontal="center" vertical="center" wrapText="1"/>
    </xf>
    <xf numFmtId="164" fontId="2" fillId="5" borderId="23" xfId="2" applyFont="1" applyFill="1" applyBorder="1" applyAlignment="1">
      <alignment horizontal="center" vertical="center" wrapText="1"/>
    </xf>
    <xf numFmtId="164" fontId="0" fillId="5" borderId="10" xfId="2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5" borderId="10" xfId="2" applyFont="1" applyFill="1" applyBorder="1" applyAlignment="1">
      <alignment horizontal="center" vertical="center" wrapText="1"/>
    </xf>
    <xf numFmtId="9" fontId="0" fillId="2" borderId="10" xfId="1" applyFont="1" applyFill="1" applyBorder="1" applyAlignment="1">
      <alignment horizontal="center" vertical="center" wrapText="1"/>
    </xf>
    <xf numFmtId="3" fontId="0" fillId="2" borderId="26" xfId="0" applyNumberFormat="1" applyFont="1" applyFill="1" applyBorder="1" applyAlignment="1">
      <alignment horizontal="center" vertical="center" wrapText="1"/>
    </xf>
  </cellXfs>
  <cellStyles count="3">
    <cellStyle name="Moneda [0] 2" xfId="2" xr:uid="{6D44D335-9F0D-A346-8544-B70392E841D7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169333</xdr:rowOff>
    </xdr:from>
    <xdr:ext cx="2413000" cy="1063625"/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480E5A9B-19DA-DA4C-9522-111F3B7F1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69333"/>
          <a:ext cx="2413000" cy="10636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169333</xdr:rowOff>
    </xdr:from>
    <xdr:to>
      <xdr:col>4</xdr:col>
      <xdr:colOff>285750</xdr:colOff>
      <xdr:row>6</xdr:row>
      <xdr:rowOff>68791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1D2B7D1-692D-D746-8FDB-8ACD59309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69333"/>
          <a:ext cx="2419350" cy="10678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dresfeliperamirezcorredor/Desktop/EMPRESAS%20PUBLICAS%20DE%20RISARALDA/PRESUPUESTO%20PAP%20RISARALDA%202026/PRESUPUESTO%20EPR_2025_2026.xlsx" TargetMode="External"/><Relationship Id="rId1" Type="http://schemas.openxmlformats.org/officeDocument/2006/relationships/externalLinkPath" Target="/Users/andresfeliperamirezcorredor/Desktop/EMPRESAS%20PUBLICAS%20DE%20RISARALDA/PRESUPUESTO%20PAP%20RISARALDA%202026/PRESUPUESTO%20EPR_2025_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s%20documentos/Documentos%20Transito/Documentos%20informe%20empalme/Escenario%20Financiero%202012-2020/Proyecc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dresfeliperamirezcorredor/Desktop/EMPRESAS%20PUBLICAS%20DE%20RISARALDA/%25%20DE%20AVANCE/%25%20DE%20AVANCE.xlsx" TargetMode="External"/><Relationship Id="rId1" Type="http://schemas.openxmlformats.org/officeDocument/2006/relationships/externalLinkPath" Target="/Users/andresfeliperamirezcorredor/Desktop/EMPRESAS%20PUBLICAS%20DE%20RISARALDA/%25%20DE%20AVANCE/%25%20DE%20AV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PCION 0"/>
      <sheetName val="OPCION 1"/>
      <sheetName val="OPCION 2_ok_"/>
      <sheetName val="OPCION 3"/>
      <sheetName val="ESTADO ACTUAL"/>
      <sheetName val="EJECUCION_22012026_D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eccion tarifas (2)"/>
      <sheetName val="Datos Interes"/>
      <sheetName val="Estrategias"/>
      <sheetName val="Parametros"/>
      <sheetName val="Presupuesto"/>
      <sheetName val="Resumen gastos"/>
      <sheetName val="Multas"/>
      <sheetName val="Proyeccion tarifas"/>
      <sheetName val="Comparativo Tarifa acto"/>
      <sheetName val="Variables Economicas"/>
      <sheetName val="Proyeccion Tramites"/>
      <sheetName val="Ingresos tramites"/>
      <sheetName val="Proy. Gastos Personales"/>
      <sheetName val="Resumen Gastos nomina"/>
      <sheetName val="Proy. deuda"/>
      <sheetName val="Gastos Sede Satelite"/>
      <sheetName val="Ingresos Sede Satelite"/>
      <sheetName val="Red. Guardas"/>
      <sheetName val="Supuestos"/>
      <sheetName val="Permisos "/>
      <sheetName val="variacion Tramit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ASE II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AD9E-C55E-FD47-AD69-28AEC1AEEBB6}">
  <dimension ref="A1:Y330"/>
  <sheetViews>
    <sheetView showGridLines="0" topLeftCell="B1" zoomScale="120" zoomScaleNormal="120" workbookViewId="0">
      <selection activeCell="F15" sqref="F15"/>
    </sheetView>
  </sheetViews>
  <sheetFormatPr baseColWidth="10" defaultColWidth="11.5" defaultRowHeight="15" x14ac:dyDescent="0.2"/>
  <cols>
    <col min="1" max="1" width="18.5" style="1" hidden="1" customWidth="1"/>
    <col min="2" max="2" width="13" style="2" customWidth="1"/>
    <col min="3" max="3" width="22" style="3" bestFit="1" customWidth="1"/>
    <col min="4" max="4" width="14" style="3" customWidth="1"/>
    <col min="5" max="5" width="12.83203125" style="2" bestFit="1" customWidth="1"/>
    <col min="6" max="6" width="27.83203125" style="2" customWidth="1"/>
    <col min="7" max="7" width="11.33203125" style="4" customWidth="1"/>
    <col min="8" max="8" width="22.83203125" style="3" customWidth="1"/>
    <col min="9" max="9" width="17.5" style="3" customWidth="1"/>
    <col min="10" max="10" width="17.83203125" style="3" customWidth="1"/>
    <col min="11" max="11" width="14.5" style="3" bestFit="1" customWidth="1"/>
    <col min="12" max="12" width="8.1640625" style="1" customWidth="1"/>
    <col min="13" max="13" width="14.5" style="1" customWidth="1"/>
    <col min="14" max="14" width="12" style="1" customWidth="1"/>
    <col min="15" max="15" width="22" style="3" customWidth="1"/>
    <col min="16" max="16384" width="11.5" style="3"/>
  </cols>
  <sheetData>
    <row r="1" spans="1:15" ht="16" thickBot="1" x14ac:dyDescent="0.25"/>
    <row r="2" spans="1:15" ht="15" customHeight="1" x14ac:dyDescent="0.2">
      <c r="C2" s="5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ht="15" customHeight="1" x14ac:dyDescent="0.2"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ht="15" customHeight="1" x14ac:dyDescent="0.2"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15" customHeight="1" x14ac:dyDescent="0.2"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ht="16" customHeight="1" thickBot="1" x14ac:dyDescent="0.25"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</row>
    <row r="7" spans="1:15" ht="16" thickBot="1" x14ac:dyDescent="0.25"/>
    <row r="8" spans="1:15" s="20" customFormat="1" ht="33" thickBot="1" x14ac:dyDescent="0.25">
      <c r="A8" s="14"/>
      <c r="B8" s="15"/>
      <c r="C8" s="16" t="s">
        <v>1</v>
      </c>
      <c r="D8" s="16" t="s">
        <v>2</v>
      </c>
      <c r="E8" s="17" t="s">
        <v>3</v>
      </c>
      <c r="F8" s="17" t="s">
        <v>4</v>
      </c>
      <c r="G8" s="18" t="s">
        <v>5</v>
      </c>
      <c r="H8" s="17" t="s">
        <v>6</v>
      </c>
      <c r="I8" s="17" t="s">
        <v>7</v>
      </c>
      <c r="J8" s="17" t="s">
        <v>8</v>
      </c>
      <c r="K8" s="17" t="s">
        <v>9</v>
      </c>
      <c r="L8" s="16" t="s">
        <v>10</v>
      </c>
      <c r="M8" s="19" t="s">
        <v>11</v>
      </c>
      <c r="N8" s="19" t="s">
        <v>12</v>
      </c>
      <c r="O8" s="17" t="s">
        <v>13</v>
      </c>
    </row>
    <row r="9" spans="1:15" s="32" customFormat="1" ht="128" x14ac:dyDescent="0.2">
      <c r="A9" s="21"/>
      <c r="B9" s="22"/>
      <c r="C9" s="23">
        <v>175000000</v>
      </c>
      <c r="D9" s="24" t="s">
        <v>14</v>
      </c>
      <c r="E9" s="25">
        <v>19457</v>
      </c>
      <c r="F9" s="26" t="s">
        <v>15</v>
      </c>
      <c r="G9" s="27" t="s">
        <v>16</v>
      </c>
      <c r="H9" s="28" t="s">
        <v>17</v>
      </c>
      <c r="I9" s="28" t="s">
        <v>18</v>
      </c>
      <c r="J9" s="28">
        <v>8083333</v>
      </c>
      <c r="K9" s="28">
        <v>4850000</v>
      </c>
      <c r="L9" s="29" t="s">
        <v>19</v>
      </c>
      <c r="M9" s="30">
        <v>45971</v>
      </c>
      <c r="N9" s="30">
        <v>46020</v>
      </c>
      <c r="O9" s="31">
        <f>C9-J18</f>
        <v>1591667</v>
      </c>
    </row>
    <row r="10" spans="1:15" s="20" customFormat="1" ht="144" x14ac:dyDescent="0.2">
      <c r="A10" s="14"/>
      <c r="B10" s="15"/>
      <c r="C10" s="33"/>
      <c r="D10" s="34"/>
      <c r="E10" s="35"/>
      <c r="F10" s="36" t="s">
        <v>20</v>
      </c>
      <c r="G10" s="27" t="s">
        <v>21</v>
      </c>
      <c r="H10" s="28" t="s">
        <v>22</v>
      </c>
      <c r="I10" s="28" t="s">
        <v>23</v>
      </c>
      <c r="J10" s="37">
        <v>6525000</v>
      </c>
      <c r="K10" s="37">
        <v>4350000</v>
      </c>
      <c r="L10" s="29" t="s">
        <v>24</v>
      </c>
      <c r="M10" s="30">
        <v>45979</v>
      </c>
      <c r="N10" s="30">
        <v>46022</v>
      </c>
      <c r="O10" s="38"/>
    </row>
    <row r="11" spans="1:15" s="20" customFormat="1" ht="128" x14ac:dyDescent="0.2">
      <c r="A11" s="14"/>
      <c r="B11" s="15"/>
      <c r="C11" s="33"/>
      <c r="D11" s="34"/>
      <c r="E11" s="35"/>
      <c r="F11" s="36" t="s">
        <v>25</v>
      </c>
      <c r="G11" s="27" t="s">
        <v>26</v>
      </c>
      <c r="H11" s="28" t="s">
        <v>17</v>
      </c>
      <c r="I11" s="28" t="s">
        <v>18</v>
      </c>
      <c r="J11" s="37">
        <v>33950000</v>
      </c>
      <c r="K11" s="37">
        <v>4850000</v>
      </c>
      <c r="L11" s="29">
        <v>7</v>
      </c>
      <c r="M11" s="30">
        <v>46028</v>
      </c>
      <c r="N11" s="30">
        <v>46239</v>
      </c>
      <c r="O11" s="38"/>
    </row>
    <row r="12" spans="1:15" s="20" customFormat="1" ht="160" x14ac:dyDescent="0.2">
      <c r="A12" s="14"/>
      <c r="B12" s="15"/>
      <c r="C12" s="33"/>
      <c r="D12" s="34"/>
      <c r="E12" s="35"/>
      <c r="F12" s="36" t="s">
        <v>27</v>
      </c>
      <c r="G12" s="27" t="s">
        <v>28</v>
      </c>
      <c r="H12" s="28" t="s">
        <v>22</v>
      </c>
      <c r="I12" s="28" t="s">
        <v>23</v>
      </c>
      <c r="J12" s="37">
        <v>30450000</v>
      </c>
      <c r="K12" s="37">
        <v>4350000</v>
      </c>
      <c r="L12" s="29">
        <v>7</v>
      </c>
      <c r="M12" s="30">
        <v>46028</v>
      </c>
      <c r="N12" s="30">
        <v>46239</v>
      </c>
      <c r="O12" s="38"/>
    </row>
    <row r="13" spans="1:15" s="20" customFormat="1" ht="112" x14ac:dyDescent="0.2">
      <c r="A13" s="14"/>
      <c r="B13" s="15"/>
      <c r="C13" s="33"/>
      <c r="D13" s="34"/>
      <c r="E13" s="35"/>
      <c r="F13" s="36" t="s">
        <v>29</v>
      </c>
      <c r="G13" s="27" t="s">
        <v>30</v>
      </c>
      <c r="H13" s="28" t="s">
        <v>31</v>
      </c>
      <c r="I13" s="28" t="s">
        <v>32</v>
      </c>
      <c r="J13" s="37">
        <v>33950000</v>
      </c>
      <c r="K13" s="37">
        <v>4850000</v>
      </c>
      <c r="L13" s="29">
        <v>7</v>
      </c>
      <c r="M13" s="30">
        <v>46028</v>
      </c>
      <c r="N13" s="30">
        <v>46239</v>
      </c>
      <c r="O13" s="38"/>
    </row>
    <row r="14" spans="1:15" s="20" customFormat="1" ht="112" x14ac:dyDescent="0.2">
      <c r="A14" s="14"/>
      <c r="B14" s="15"/>
      <c r="C14" s="33"/>
      <c r="D14" s="34"/>
      <c r="E14" s="35"/>
      <c r="F14" s="36" t="s">
        <v>29</v>
      </c>
      <c r="G14" s="27" t="s">
        <v>33</v>
      </c>
      <c r="H14" s="28" t="s">
        <v>34</v>
      </c>
      <c r="I14" s="28" t="s">
        <v>35</v>
      </c>
      <c r="J14" s="37">
        <v>30450000</v>
      </c>
      <c r="K14" s="37">
        <v>4350000</v>
      </c>
      <c r="L14" s="29">
        <v>7</v>
      </c>
      <c r="M14" s="30">
        <v>46028</v>
      </c>
      <c r="N14" s="30">
        <v>46239</v>
      </c>
      <c r="O14" s="38"/>
    </row>
    <row r="15" spans="1:15" s="20" customFormat="1" ht="112" x14ac:dyDescent="0.2">
      <c r="A15" s="14"/>
      <c r="B15" s="22"/>
      <c r="C15" s="33"/>
      <c r="D15" s="34"/>
      <c r="E15" s="35"/>
      <c r="F15" s="26" t="s">
        <v>36</v>
      </c>
      <c r="G15" s="27" t="s">
        <v>37</v>
      </c>
      <c r="H15" s="28" t="s">
        <v>38</v>
      </c>
      <c r="I15" s="28" t="s">
        <v>39</v>
      </c>
      <c r="J15" s="37">
        <f>K15*L15</f>
        <v>16800000</v>
      </c>
      <c r="K15" s="37">
        <v>2800000</v>
      </c>
      <c r="L15" s="39">
        <v>6</v>
      </c>
      <c r="M15" s="30">
        <v>46055</v>
      </c>
      <c r="N15" s="30">
        <v>46235</v>
      </c>
      <c r="O15" s="38"/>
    </row>
    <row r="16" spans="1:15" s="20" customFormat="1" ht="112" x14ac:dyDescent="0.2">
      <c r="A16" s="14"/>
      <c r="B16" s="22"/>
      <c r="C16" s="33"/>
      <c r="D16" s="34"/>
      <c r="E16" s="35"/>
      <c r="F16" s="26" t="s">
        <v>40</v>
      </c>
      <c r="G16" s="27" t="s">
        <v>41</v>
      </c>
      <c r="H16" s="28" t="s">
        <v>42</v>
      </c>
      <c r="I16" s="28" t="s">
        <v>43</v>
      </c>
      <c r="J16" s="37">
        <f>K16*L16</f>
        <v>13200000</v>
      </c>
      <c r="K16" s="37">
        <v>2200000</v>
      </c>
      <c r="L16" s="39">
        <v>6</v>
      </c>
      <c r="M16" s="30">
        <v>46058</v>
      </c>
      <c r="N16" s="30">
        <v>46238</v>
      </c>
      <c r="O16" s="38"/>
    </row>
    <row r="17" spans="1:15" s="20" customFormat="1" ht="15" customHeight="1" x14ac:dyDescent="0.2">
      <c r="A17" s="14"/>
      <c r="B17" s="15"/>
      <c r="C17" s="40"/>
      <c r="D17" s="34"/>
      <c r="E17" s="35"/>
      <c r="F17" s="26"/>
      <c r="G17" s="27"/>
      <c r="H17" s="41"/>
      <c r="I17" s="42"/>
      <c r="J17" s="42"/>
      <c r="K17" s="42"/>
      <c r="L17" s="43"/>
      <c r="M17" s="30"/>
      <c r="N17" s="30"/>
      <c r="O17" s="38"/>
    </row>
    <row r="18" spans="1:15" s="20" customFormat="1" ht="17" thickBot="1" x14ac:dyDescent="0.25">
      <c r="A18" s="14"/>
      <c r="B18" s="15"/>
      <c r="C18" s="44"/>
      <c r="D18" s="45"/>
      <c r="E18" s="46"/>
      <c r="F18" s="47" t="s">
        <v>44</v>
      </c>
      <c r="G18" s="48"/>
      <c r="H18" s="49"/>
      <c r="I18" s="50" t="s">
        <v>45</v>
      </c>
      <c r="J18" s="51">
        <f>SUM(J9:J17)</f>
        <v>173408333</v>
      </c>
      <c r="K18" s="51"/>
      <c r="L18" s="52"/>
      <c r="M18" s="53"/>
      <c r="N18" s="53"/>
      <c r="O18" s="54"/>
    </row>
    <row r="19" spans="1:15" s="20" customFormat="1" ht="15" customHeight="1" x14ac:dyDescent="0.2">
      <c r="A19" s="14"/>
      <c r="B19" s="15"/>
      <c r="C19" s="15"/>
      <c r="D19" s="55"/>
      <c r="E19" s="56"/>
      <c r="F19" s="56"/>
      <c r="G19" s="57"/>
      <c r="H19" s="58"/>
      <c r="I19" s="58"/>
      <c r="J19" s="59"/>
      <c r="K19" s="59"/>
      <c r="L19" s="60"/>
      <c r="M19" s="60"/>
      <c r="N19" s="60"/>
      <c r="O19" s="55"/>
    </row>
    <row r="20" spans="1:15" s="20" customFormat="1" ht="15" customHeight="1" x14ac:dyDescent="0.2">
      <c r="A20" s="14"/>
      <c r="B20" s="15"/>
      <c r="C20" s="15"/>
      <c r="D20" s="55"/>
      <c r="E20" s="56"/>
      <c r="F20" s="56"/>
      <c r="G20" s="57"/>
      <c r="H20" s="58"/>
      <c r="I20" s="58"/>
      <c r="J20" s="59"/>
      <c r="K20" s="59"/>
      <c r="L20" s="60"/>
      <c r="M20" s="60"/>
      <c r="N20" s="60"/>
      <c r="O20" s="55"/>
    </row>
    <row r="21" spans="1:15" s="20" customFormat="1" ht="15" customHeight="1" x14ac:dyDescent="0.2">
      <c r="A21" s="14"/>
      <c r="B21" s="15"/>
      <c r="C21" s="15"/>
      <c r="D21" s="55"/>
      <c r="E21" s="56"/>
      <c r="F21" s="56"/>
      <c r="G21" s="57"/>
      <c r="H21" s="58"/>
      <c r="I21" s="58"/>
      <c r="J21" s="59"/>
      <c r="K21" s="59"/>
      <c r="L21" s="60"/>
      <c r="M21" s="60"/>
      <c r="N21" s="60"/>
      <c r="O21" s="55"/>
    </row>
    <row r="22" spans="1:15" s="20" customFormat="1" ht="15" customHeight="1" x14ac:dyDescent="0.2">
      <c r="A22" s="14"/>
      <c r="B22" s="15"/>
      <c r="C22" s="15"/>
      <c r="D22" s="55"/>
      <c r="E22" s="56"/>
      <c r="F22" s="56"/>
      <c r="G22" s="57"/>
      <c r="H22" s="58"/>
      <c r="I22" s="58"/>
      <c r="J22" s="59"/>
      <c r="K22" s="59"/>
      <c r="L22" s="60"/>
      <c r="M22" s="60"/>
      <c r="N22" s="60"/>
      <c r="O22" s="55"/>
    </row>
    <row r="23" spans="1:15" s="20" customFormat="1" ht="15" customHeight="1" thickBot="1" x14ac:dyDescent="0.25">
      <c r="A23" s="14"/>
      <c r="B23" s="15"/>
      <c r="C23" s="15"/>
      <c r="D23" s="55"/>
      <c r="E23" s="56"/>
      <c r="F23" s="56"/>
      <c r="G23" s="57"/>
      <c r="H23" s="58"/>
      <c r="I23" s="58"/>
      <c r="J23" s="59"/>
      <c r="K23" s="59"/>
      <c r="L23" s="60"/>
      <c r="M23" s="60"/>
      <c r="N23" s="60"/>
      <c r="O23" s="55"/>
    </row>
    <row r="24" spans="1:15" s="20" customFormat="1" ht="33" thickBot="1" x14ac:dyDescent="0.25">
      <c r="A24" s="14"/>
      <c r="B24" s="15"/>
      <c r="C24" s="61" t="s">
        <v>46</v>
      </c>
      <c r="D24" s="61" t="s">
        <v>47</v>
      </c>
      <c r="E24" s="61" t="s">
        <v>48</v>
      </c>
      <c r="F24" s="61" t="s">
        <v>49</v>
      </c>
      <c r="G24" s="57"/>
      <c r="H24" s="58"/>
      <c r="I24" s="58"/>
      <c r="J24" s="59"/>
      <c r="K24" s="59"/>
      <c r="L24" s="60"/>
      <c r="M24" s="60"/>
      <c r="N24" s="60"/>
      <c r="O24" s="55"/>
    </row>
    <row r="25" spans="1:15" s="20" customFormat="1" ht="16" thickBot="1" x14ac:dyDescent="0.25">
      <c r="A25" s="14"/>
      <c r="B25" s="15"/>
      <c r="C25" s="61">
        <f>C9</f>
        <v>175000000</v>
      </c>
      <c r="D25" s="61">
        <f>J18</f>
        <v>173408333</v>
      </c>
      <c r="E25" s="61">
        <f>C25-D25</f>
        <v>1591667</v>
      </c>
      <c r="F25" s="62">
        <f>D25/C25</f>
        <v>0.99090476000000005</v>
      </c>
      <c r="G25" s="57"/>
      <c r="H25" s="58"/>
      <c r="I25" s="58"/>
      <c r="J25" s="59"/>
      <c r="K25" s="59"/>
      <c r="L25" s="60"/>
      <c r="M25" s="60"/>
      <c r="N25" s="60"/>
      <c r="O25" s="55"/>
    </row>
    <row r="26" spans="1:15" s="20" customFormat="1" ht="16" thickBot="1" x14ac:dyDescent="0.25">
      <c r="A26" s="14"/>
      <c r="B26" s="15"/>
      <c r="C26" s="63">
        <f>SUM(C25:C25)</f>
        <v>175000000</v>
      </c>
      <c r="D26" s="63">
        <f>SUM(D25:D25)</f>
        <v>173408333</v>
      </c>
      <c r="E26" s="63">
        <f>SUM(E25:E25)</f>
        <v>1591667</v>
      </c>
      <c r="F26" s="64"/>
      <c r="G26" s="57"/>
      <c r="H26" s="58"/>
      <c r="I26" s="58"/>
      <c r="J26" s="59"/>
      <c r="K26" s="59"/>
      <c r="L26" s="60"/>
      <c r="M26" s="60"/>
      <c r="N26" s="60"/>
      <c r="O26" s="55"/>
    </row>
    <row r="27" spans="1:15" s="20" customFormat="1" ht="15" customHeight="1" x14ac:dyDescent="0.2">
      <c r="A27" s="14"/>
      <c r="B27" s="15"/>
      <c r="C27" s="15"/>
      <c r="D27" s="15"/>
      <c r="E27" s="56"/>
      <c r="F27" s="65"/>
      <c r="G27" s="57"/>
      <c r="J27" s="66"/>
      <c r="K27" s="66"/>
      <c r="L27" s="67"/>
      <c r="M27" s="67"/>
      <c r="N27" s="67"/>
      <c r="O27" s="55"/>
    </row>
    <row r="28" spans="1:15" x14ac:dyDescent="0.2">
      <c r="N28" s="67"/>
      <c r="O28" s="55"/>
    </row>
    <row r="29" spans="1:15" x14ac:dyDescent="0.2">
      <c r="N29" s="67"/>
      <c r="O29" s="55"/>
    </row>
    <row r="30" spans="1:15" x14ac:dyDescent="0.2">
      <c r="N30" s="67"/>
      <c r="O30" s="55"/>
    </row>
    <row r="31" spans="1:15" x14ac:dyDescent="0.2">
      <c r="N31" s="67"/>
      <c r="O31" s="55"/>
    </row>
    <row r="312" spans="1:15" s="2" customFormat="1" x14ac:dyDescent="0.2">
      <c r="A312" s="1"/>
      <c r="C312" s="3"/>
      <c r="D312" s="3"/>
      <c r="G312" s="4"/>
      <c r="H312" s="3"/>
      <c r="I312" s="3"/>
      <c r="J312" s="3"/>
      <c r="K312" s="3"/>
      <c r="L312" s="1"/>
      <c r="M312" s="1"/>
      <c r="N312" s="1"/>
      <c r="O312" s="3"/>
    </row>
    <row r="330" spans="1:25" s="2" customFormat="1" x14ac:dyDescent="0.2">
      <c r="A330" s="1"/>
      <c r="C330" s="20" t="s">
        <v>50</v>
      </c>
      <c r="D330" s="20"/>
      <c r="G330" s="4"/>
      <c r="H330" s="3"/>
      <c r="I330" s="3"/>
      <c r="J330" s="3"/>
      <c r="K330" s="3"/>
      <c r="L330" s="1"/>
      <c r="M330" s="1"/>
      <c r="N330" s="1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</sheetData>
  <mergeCells count="6">
    <mergeCell ref="C2:O6"/>
    <mergeCell ref="C9:C18"/>
    <mergeCell ref="D9:D18"/>
    <mergeCell ref="E9:E18"/>
    <mergeCell ref="O9:O18"/>
    <mergeCell ref="F25:F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D1A0-347C-2940-9A05-B406B016758A}">
  <dimension ref="A1:W333"/>
  <sheetViews>
    <sheetView showGridLines="0" tabSelected="1" topLeftCell="B1" zoomScale="120" zoomScaleNormal="120" workbookViewId="0">
      <selection activeCell="E30" sqref="E30"/>
    </sheetView>
  </sheetViews>
  <sheetFormatPr baseColWidth="10" defaultColWidth="11.5" defaultRowHeight="15" x14ac:dyDescent="0.2"/>
  <cols>
    <col min="1" max="1" width="18.5" style="1" hidden="1" customWidth="1"/>
    <col min="2" max="2" width="13" style="2" customWidth="1"/>
    <col min="3" max="3" width="14.5" style="3" bestFit="1" customWidth="1"/>
    <col min="4" max="4" width="13.5" style="2" customWidth="1"/>
    <col min="5" max="5" width="12.6640625" style="4" customWidth="1"/>
    <col min="6" max="6" width="11.83203125" style="3" bestFit="1" customWidth="1"/>
    <col min="7" max="12" width="11.83203125" style="3" customWidth="1"/>
    <col min="13" max="13" width="12.83203125" style="3" bestFit="1" customWidth="1"/>
    <col min="14" max="14" width="11.5" style="3"/>
    <col min="15" max="15" width="12.1640625" style="3" bestFit="1" customWidth="1"/>
    <col min="16" max="16384" width="11.5" style="3"/>
  </cols>
  <sheetData>
    <row r="1" spans="1:13" ht="16" thickBot="1" x14ac:dyDescent="0.25"/>
    <row r="2" spans="1:13" ht="15" customHeight="1" x14ac:dyDescent="0.2">
      <c r="C2" s="5" t="s">
        <v>0</v>
      </c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15" customHeight="1" x14ac:dyDescent="0.2">
      <c r="C3" s="8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15" customHeight="1" x14ac:dyDescent="0.2">
      <c r="C4" s="8"/>
      <c r="D4" s="9"/>
      <c r="E4" s="9"/>
      <c r="F4" s="9"/>
      <c r="G4" s="9"/>
      <c r="H4" s="9"/>
      <c r="I4" s="9"/>
      <c r="J4" s="9"/>
      <c r="K4" s="9"/>
      <c r="L4" s="9"/>
      <c r="M4" s="10"/>
    </row>
    <row r="5" spans="1:13" ht="15" customHeight="1" x14ac:dyDescent="0.2">
      <c r="C5" s="8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3" ht="16" customHeight="1" thickBot="1" x14ac:dyDescent="0.25">
      <c r="C6" s="11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6" thickBot="1" x14ac:dyDescent="0.25"/>
    <row r="8" spans="1:13" ht="16" customHeight="1" thickBot="1" x14ac:dyDescent="0.25">
      <c r="C8" s="68" t="s">
        <v>51</v>
      </c>
      <c r="D8" s="69"/>
      <c r="E8" s="69"/>
      <c r="F8" s="69"/>
      <c r="G8" s="69"/>
      <c r="H8" s="69"/>
      <c r="I8" s="69"/>
      <c r="J8" s="69"/>
      <c r="K8" s="69"/>
      <c r="L8" s="69"/>
      <c r="M8" s="70"/>
    </row>
    <row r="9" spans="1:13" s="20" customFormat="1" ht="17" thickBot="1" x14ac:dyDescent="0.25">
      <c r="A9" s="14"/>
      <c r="B9" s="15"/>
      <c r="C9" s="16" t="s">
        <v>52</v>
      </c>
      <c r="D9" s="17" t="s">
        <v>53</v>
      </c>
      <c r="E9" s="18" t="s">
        <v>54</v>
      </c>
      <c r="F9" s="17" t="s">
        <v>55</v>
      </c>
      <c r="G9" s="71" t="s">
        <v>56</v>
      </c>
      <c r="H9" s="72" t="s">
        <v>57</v>
      </c>
      <c r="I9" s="71" t="s">
        <v>58</v>
      </c>
      <c r="J9" s="17" t="s">
        <v>59</v>
      </c>
      <c r="K9" s="18" t="s">
        <v>60</v>
      </c>
      <c r="L9" s="17" t="s">
        <v>61</v>
      </c>
      <c r="M9" s="17" t="s">
        <v>44</v>
      </c>
    </row>
    <row r="10" spans="1:13" s="32" customFormat="1" ht="16" x14ac:dyDescent="0.2">
      <c r="A10" s="21"/>
      <c r="B10" s="22"/>
      <c r="C10" s="73" t="s">
        <v>62</v>
      </c>
      <c r="D10" s="74">
        <v>13700000</v>
      </c>
      <c r="E10" s="75">
        <v>13700000</v>
      </c>
      <c r="F10" s="76">
        <v>13700000</v>
      </c>
      <c r="G10" s="75"/>
      <c r="H10" s="76"/>
      <c r="I10" s="75"/>
      <c r="J10" s="76"/>
      <c r="K10" s="75"/>
      <c r="L10" s="76"/>
      <c r="M10" s="77">
        <f>SUM(D10:L10)</f>
        <v>41100000</v>
      </c>
    </row>
    <row r="11" spans="1:13" s="32" customFormat="1" ht="17" thickBot="1" x14ac:dyDescent="0.25">
      <c r="A11" s="21"/>
      <c r="B11" s="22"/>
      <c r="C11" s="78" t="s">
        <v>63</v>
      </c>
      <c r="D11" s="79">
        <v>0.33</v>
      </c>
      <c r="E11" s="80">
        <v>0.33</v>
      </c>
      <c r="F11" s="79">
        <v>0.34</v>
      </c>
      <c r="G11" s="81"/>
      <c r="H11" s="82"/>
      <c r="I11" s="81"/>
      <c r="J11" s="82"/>
      <c r="K11" s="81"/>
      <c r="L11" s="82"/>
      <c r="M11" s="83">
        <f>SUM(D11:L11)</f>
        <v>1</v>
      </c>
    </row>
    <row r="12" spans="1:13" s="20" customFormat="1" ht="16" x14ac:dyDescent="0.2">
      <c r="A12" s="14"/>
      <c r="B12" s="15"/>
      <c r="C12" s="73" t="s">
        <v>64</v>
      </c>
      <c r="D12" s="84"/>
      <c r="E12" s="75"/>
      <c r="F12" s="76"/>
      <c r="G12" s="75">
        <v>22316667</v>
      </c>
      <c r="H12" s="76">
        <v>22316667</v>
      </c>
      <c r="I12" s="75">
        <v>22316667</v>
      </c>
      <c r="J12" s="76">
        <v>22316667</v>
      </c>
      <c r="K12" s="75">
        <v>22316666</v>
      </c>
      <c r="L12" s="76">
        <v>22316666</v>
      </c>
      <c r="M12" s="77">
        <f>SUM(D12:L12)</f>
        <v>133900000</v>
      </c>
    </row>
    <row r="13" spans="1:13" s="20" customFormat="1" ht="17" thickBot="1" x14ac:dyDescent="0.25">
      <c r="A13" s="14"/>
      <c r="B13" s="15"/>
      <c r="C13" s="78" t="s">
        <v>63</v>
      </c>
      <c r="D13" s="85"/>
      <c r="E13" s="81"/>
      <c r="F13" s="82"/>
      <c r="G13" s="80">
        <v>0.16700000000000001</v>
      </c>
      <c r="H13" s="79">
        <v>0.16700000000000001</v>
      </c>
      <c r="I13" s="80">
        <v>0.16700000000000001</v>
      </c>
      <c r="J13" s="79">
        <v>0.16700000000000001</v>
      </c>
      <c r="K13" s="80">
        <v>0.16600000000000001</v>
      </c>
      <c r="L13" s="79">
        <v>0.16600000000000001</v>
      </c>
      <c r="M13" s="86">
        <f>SUM(D13:L13)</f>
        <v>1</v>
      </c>
    </row>
    <row r="14" spans="1:13" s="20" customFormat="1" ht="16" thickBot="1" x14ac:dyDescent="0.25">
      <c r="A14" s="14"/>
      <c r="B14" s="15"/>
      <c r="C14" s="87" t="s">
        <v>44</v>
      </c>
      <c r="D14" s="88"/>
      <c r="E14" s="88"/>
      <c r="F14" s="88"/>
      <c r="G14" s="88"/>
      <c r="H14" s="88"/>
      <c r="I14" s="88"/>
      <c r="J14" s="88"/>
      <c r="K14" s="88"/>
      <c r="L14" s="89"/>
      <c r="M14" s="90">
        <f>M10+M12</f>
        <v>175000000</v>
      </c>
    </row>
    <row r="15" spans="1:13" s="20" customFormat="1" ht="15" customHeight="1" thickBot="1" x14ac:dyDescent="0.25">
      <c r="A15" s="14"/>
      <c r="B15" s="15"/>
      <c r="C15" s="68" t="s">
        <v>47</v>
      </c>
      <c r="D15" s="69"/>
      <c r="E15" s="69"/>
      <c r="F15" s="69"/>
      <c r="G15" s="69"/>
      <c r="H15" s="69"/>
      <c r="I15" s="69"/>
      <c r="J15" s="69"/>
      <c r="K15" s="69"/>
      <c r="L15" s="69"/>
      <c r="M15" s="70">
        <f t="shared" ref="M15" si="0">SUM(D15:F15)</f>
        <v>0</v>
      </c>
    </row>
    <row r="16" spans="1:13" s="20" customFormat="1" ht="15" customHeight="1" thickBot="1" x14ac:dyDescent="0.25">
      <c r="A16" s="14"/>
      <c r="B16" s="15"/>
      <c r="C16" s="16" t="s">
        <v>52</v>
      </c>
      <c r="D16" s="16" t="s">
        <v>53</v>
      </c>
      <c r="E16" s="72" t="s">
        <v>54</v>
      </c>
      <c r="F16" s="17" t="s">
        <v>55</v>
      </c>
      <c r="G16" s="17" t="s">
        <v>56</v>
      </c>
      <c r="H16" s="91" t="s">
        <v>57</v>
      </c>
      <c r="I16" s="71" t="s">
        <v>58</v>
      </c>
      <c r="J16" s="17" t="s">
        <v>59</v>
      </c>
      <c r="K16" s="18" t="s">
        <v>60</v>
      </c>
      <c r="L16" s="17" t="s">
        <v>61</v>
      </c>
      <c r="M16" s="17" t="s">
        <v>44</v>
      </c>
    </row>
    <row r="17" spans="1:15" s="20" customFormat="1" ht="15" customHeight="1" x14ac:dyDescent="0.2">
      <c r="A17" s="14"/>
      <c r="B17" s="15"/>
      <c r="C17" s="92" t="s">
        <v>62</v>
      </c>
      <c r="D17" s="93">
        <v>7304167</v>
      </c>
      <c r="E17" s="94">
        <v>7304167</v>
      </c>
      <c r="F17" s="126">
        <f>D10+E10+F10-D17-E17</f>
        <v>26491666</v>
      </c>
      <c r="G17" s="95"/>
      <c r="H17" s="96"/>
      <c r="I17" s="95"/>
      <c r="J17" s="95"/>
      <c r="K17" s="95"/>
      <c r="L17" s="95"/>
      <c r="M17" s="97">
        <f>SUM(D17:L17)</f>
        <v>41100000</v>
      </c>
      <c r="N17" s="98"/>
    </row>
    <row r="18" spans="1:15" s="20" customFormat="1" ht="15" customHeight="1" x14ac:dyDescent="0.2">
      <c r="A18" s="14"/>
      <c r="B18" s="15"/>
      <c r="C18" s="99" t="s">
        <v>63</v>
      </c>
      <c r="D18" s="100">
        <f>D17/M10</f>
        <v>0.17771695863746959</v>
      </c>
      <c r="E18" s="101">
        <f>E17/M10</f>
        <v>0.17771695863746959</v>
      </c>
      <c r="F18" s="101">
        <f>F17/M10</f>
        <v>0.64456608272506077</v>
      </c>
      <c r="G18" s="41"/>
      <c r="H18" s="102"/>
      <c r="I18" s="103"/>
      <c r="J18" s="103"/>
      <c r="K18" s="103"/>
      <c r="L18" s="103"/>
      <c r="M18" s="104">
        <f>SUM(D18:L18)</f>
        <v>1</v>
      </c>
    </row>
    <row r="19" spans="1:15" s="20" customFormat="1" ht="15" customHeight="1" thickBot="1" x14ac:dyDescent="0.25">
      <c r="A19" s="14"/>
      <c r="B19" s="15"/>
      <c r="C19" s="78" t="s">
        <v>65</v>
      </c>
      <c r="D19" s="105">
        <f>D18-D11</f>
        <v>-0.15228304136253043</v>
      </c>
      <c r="E19" s="106">
        <f>E18-E11</f>
        <v>-0.15228304136253043</v>
      </c>
      <c r="F19" s="106">
        <f>F18-F11</f>
        <v>0.30456608272506075</v>
      </c>
      <c r="G19" s="107"/>
      <c r="H19" s="108"/>
      <c r="I19" s="107"/>
      <c r="J19" s="107"/>
      <c r="K19" s="107"/>
      <c r="L19" s="107"/>
      <c r="M19" s="109">
        <f>SUM(D19:L19)</f>
        <v>0</v>
      </c>
    </row>
    <row r="20" spans="1:15" s="20" customFormat="1" ht="16" x14ac:dyDescent="0.2">
      <c r="A20" s="14"/>
      <c r="B20" s="15"/>
      <c r="C20" s="110" t="s">
        <v>64</v>
      </c>
      <c r="D20" s="93"/>
      <c r="E20" s="94"/>
      <c r="F20" s="94"/>
      <c r="G20" s="111"/>
      <c r="H20" s="112"/>
      <c r="I20" s="111"/>
      <c r="J20" s="111"/>
      <c r="K20" s="111"/>
      <c r="L20" s="111"/>
      <c r="M20" s="97">
        <f t="shared" ref="M20:M22" si="1">SUM(D20:L20)</f>
        <v>0</v>
      </c>
    </row>
    <row r="21" spans="1:15" s="20" customFormat="1" ht="15" customHeight="1" x14ac:dyDescent="0.2">
      <c r="A21" s="14"/>
      <c r="B21" s="15"/>
      <c r="C21" s="99" t="s">
        <v>63</v>
      </c>
      <c r="D21" s="113"/>
      <c r="E21" s="114"/>
      <c r="F21" s="115"/>
      <c r="G21" s="103"/>
      <c r="H21" s="102"/>
      <c r="I21" s="103"/>
      <c r="J21" s="103"/>
      <c r="K21" s="103"/>
      <c r="L21" s="103"/>
      <c r="M21" s="42"/>
    </row>
    <row r="22" spans="1:15" s="20" customFormat="1" ht="15" customHeight="1" thickBot="1" x14ac:dyDescent="0.25">
      <c r="A22" s="14"/>
      <c r="B22" s="15"/>
      <c r="C22" s="78" t="s">
        <v>66</v>
      </c>
      <c r="D22" s="116"/>
      <c r="E22" s="117"/>
      <c r="F22" s="49"/>
      <c r="G22" s="49"/>
      <c r="H22" s="118"/>
      <c r="I22" s="49"/>
      <c r="J22" s="49"/>
      <c r="K22" s="49"/>
      <c r="L22" s="49"/>
      <c r="M22" s="109">
        <f t="shared" si="1"/>
        <v>0</v>
      </c>
    </row>
    <row r="23" spans="1:15" s="20" customFormat="1" ht="15" customHeight="1" thickBot="1" x14ac:dyDescent="0.25">
      <c r="A23" s="14"/>
      <c r="B23" s="15"/>
      <c r="C23" s="119" t="s">
        <v>44</v>
      </c>
      <c r="D23" s="120"/>
      <c r="E23" s="120"/>
      <c r="F23" s="120"/>
      <c r="G23" s="120"/>
      <c r="H23" s="120"/>
      <c r="I23" s="120"/>
      <c r="J23" s="120"/>
      <c r="K23" s="120"/>
      <c r="L23" s="121"/>
      <c r="M23" s="122"/>
    </row>
    <row r="24" spans="1:15" s="20" customFormat="1" ht="15" customHeight="1" x14ac:dyDescent="0.2">
      <c r="A24" s="14"/>
      <c r="B24" s="15"/>
      <c r="C24" s="15"/>
      <c r="D24" s="56"/>
      <c r="E24" s="57"/>
      <c r="F24" s="58"/>
      <c r="G24" s="58"/>
      <c r="H24" s="58"/>
      <c r="I24" s="58"/>
      <c r="J24" s="58"/>
      <c r="K24" s="58"/>
      <c r="L24" s="58"/>
      <c r="M24" s="58"/>
    </row>
    <row r="25" spans="1:15" s="20" customFormat="1" ht="15" customHeight="1" x14ac:dyDescent="0.2">
      <c r="A25" s="14"/>
      <c r="B25" s="15"/>
      <c r="C25" s="15"/>
      <c r="D25" s="56"/>
      <c r="E25" s="57"/>
      <c r="F25" s="58"/>
      <c r="G25" s="58"/>
      <c r="H25" s="58"/>
      <c r="I25" s="58"/>
      <c r="J25" s="58"/>
      <c r="K25" s="58"/>
      <c r="L25" s="58"/>
      <c r="M25" s="58"/>
      <c r="O25" s="123"/>
    </row>
    <row r="26" spans="1:15" s="20" customFormat="1" x14ac:dyDescent="0.2">
      <c r="A26" s="14"/>
      <c r="B26" s="15"/>
      <c r="C26" s="15"/>
      <c r="D26" s="56"/>
      <c r="E26" s="57"/>
      <c r="F26" s="58"/>
      <c r="G26" s="58"/>
      <c r="H26" s="58"/>
      <c r="I26" s="58"/>
      <c r="J26" s="58"/>
      <c r="K26" s="58"/>
      <c r="L26" s="58"/>
      <c r="M26" s="58"/>
    </row>
    <row r="27" spans="1:15" s="20" customFormat="1" ht="16" thickBot="1" x14ac:dyDescent="0.25">
      <c r="A27" s="14"/>
      <c r="B27" s="15"/>
      <c r="C27" s="15"/>
      <c r="D27" s="56"/>
      <c r="E27" s="57"/>
      <c r="F27" s="58"/>
      <c r="G27" s="58"/>
      <c r="H27" s="58"/>
      <c r="I27" s="58"/>
      <c r="J27" s="58"/>
      <c r="K27" s="58"/>
      <c r="L27" s="58"/>
      <c r="M27" s="58"/>
    </row>
    <row r="28" spans="1:15" s="20" customFormat="1" ht="49" thickBot="1" x14ac:dyDescent="0.25">
      <c r="A28" s="14"/>
      <c r="B28" s="15"/>
      <c r="C28" s="124" t="s">
        <v>67</v>
      </c>
      <c r="D28" s="124" t="s">
        <v>68</v>
      </c>
      <c r="E28" s="124" t="s">
        <v>69</v>
      </c>
      <c r="F28" s="58"/>
      <c r="G28" s="58"/>
      <c r="H28" s="58"/>
      <c r="I28" s="58"/>
      <c r="J28" s="58"/>
      <c r="K28" s="58"/>
      <c r="L28" s="58"/>
      <c r="M28" s="58"/>
    </row>
    <row r="29" spans="1:15" s="20" customFormat="1" ht="15" customHeight="1" thickBot="1" x14ac:dyDescent="0.25">
      <c r="A29" s="14"/>
      <c r="B29" s="15"/>
      <c r="C29" s="61" t="s">
        <v>70</v>
      </c>
      <c r="D29" s="125">
        <f>(D17+E17+F17)/(D10+E10+F10)</f>
        <v>1</v>
      </c>
      <c r="E29" s="125">
        <f>(D17+E17+F17)/M10</f>
        <v>1</v>
      </c>
      <c r="F29" s="58"/>
      <c r="G29" s="58"/>
      <c r="H29" s="58"/>
      <c r="I29" s="58"/>
      <c r="J29" s="58"/>
      <c r="K29" s="58"/>
      <c r="L29" s="58"/>
      <c r="M29" s="58"/>
    </row>
    <row r="30" spans="1:15" x14ac:dyDescent="0.2">
      <c r="C30" s="15"/>
      <c r="D30" s="65"/>
      <c r="E30" s="57"/>
      <c r="F30" s="20"/>
      <c r="G30" s="20"/>
      <c r="H30" s="20"/>
      <c r="I30" s="20"/>
      <c r="J30" s="20"/>
      <c r="K30" s="20"/>
      <c r="L30" s="20"/>
      <c r="M30" s="20"/>
    </row>
    <row r="313" spans="1:13" s="2" customFormat="1" x14ac:dyDescent="0.2">
      <c r="A313" s="1"/>
      <c r="C313" s="3"/>
      <c r="E313" s="4"/>
      <c r="F313" s="3"/>
      <c r="G313" s="3"/>
      <c r="H313" s="3"/>
      <c r="I313" s="3"/>
      <c r="J313" s="3"/>
      <c r="K313" s="3"/>
      <c r="L313" s="3"/>
      <c r="M313" s="3"/>
    </row>
    <row r="331" spans="1:23" s="2" customFormat="1" x14ac:dyDescent="0.2">
      <c r="A331" s="1"/>
      <c r="C331" s="3"/>
      <c r="E331" s="4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3" spans="1:23" x14ac:dyDescent="0.2">
      <c r="C333" s="20" t="s">
        <v>50</v>
      </c>
    </row>
  </sheetData>
  <mergeCells count="5">
    <mergeCell ref="C2:M6"/>
    <mergeCell ref="C8:M8"/>
    <mergeCell ref="C14:L14"/>
    <mergeCell ref="C15:M15"/>
    <mergeCell ref="C23:L2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 RECURSOS</vt:lpstr>
      <vt:lpstr>FASE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Ramirez</dc:creator>
  <cp:lastModifiedBy>Andres Ramirez</cp:lastModifiedBy>
  <dcterms:created xsi:type="dcterms:W3CDTF">2026-02-05T14:32:58Z</dcterms:created>
  <dcterms:modified xsi:type="dcterms:W3CDTF">2026-02-05T14:39:01Z</dcterms:modified>
</cp:coreProperties>
</file>